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xelg\OneDrive\Documents\memoireThermoflow\"/>
    </mc:Choice>
  </mc:AlternateContent>
  <xr:revisionPtr revIDLastSave="0" documentId="11_48DF790E3D787CF183C0F0F45DA4807A5C9F4349" xr6:coauthVersionLast="32" xr6:coauthVersionMax="32" xr10:uidLastSave="{00000000-0000-0000-0000-000000000000}"/>
  <bookViews>
    <workbookView xWindow="720" yWindow="540" windowWidth="18920" windowHeight="6830" activeTab="1" xr2:uid="{00000000-000D-0000-FFFF-FFFF00000000}"/>
  </bookViews>
  <sheets>
    <sheet name="ELINK" sheetId="1" r:id="rId1"/>
    <sheet name="Sheet3" sheetId="4" r:id="rId2"/>
  </sheets>
  <calcPr calcId="179017"/>
</workbook>
</file>

<file path=xl/calcChain.xml><?xml version="1.0" encoding="utf-8"?>
<calcChain xmlns="http://schemas.openxmlformats.org/spreadsheetml/2006/main">
  <c r="H45" i="1" l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D45" i="1"/>
  <c r="D30" i="4" l="1"/>
  <c r="C30" i="4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V39" i="1"/>
  <c r="V41" i="1" s="1"/>
  <c r="U39" i="1"/>
  <c r="U41" i="1" s="1"/>
  <c r="T39" i="1"/>
  <c r="T41" i="1" s="1"/>
  <c r="S39" i="1"/>
  <c r="S41" i="1" s="1"/>
  <c r="R39" i="1"/>
  <c r="R41" i="1" s="1"/>
  <c r="Q39" i="1"/>
  <c r="Q41" i="1" s="1"/>
  <c r="P39" i="1"/>
  <c r="P41" i="1" s="1"/>
  <c r="O39" i="1"/>
  <c r="O41" i="1" s="1"/>
  <c r="N39" i="1"/>
  <c r="N41" i="1" s="1"/>
  <c r="M39" i="1"/>
  <c r="M41" i="1" s="1"/>
  <c r="L39" i="1"/>
  <c r="L41" i="1" s="1"/>
  <c r="K39" i="1"/>
  <c r="K41" i="1" s="1"/>
  <c r="J39" i="1"/>
  <c r="J41" i="1" s="1"/>
  <c r="I39" i="1"/>
  <c r="I41" i="1" s="1"/>
  <c r="H39" i="1"/>
  <c r="H41" i="1" s="1"/>
  <c r="G39" i="1"/>
  <c r="G41" i="1" s="1"/>
  <c r="F39" i="1"/>
  <c r="F41" i="1" s="1"/>
  <c r="E39" i="1"/>
  <c r="E41" i="1" s="1"/>
  <c r="D47" i="1"/>
  <c r="D43" i="1"/>
  <c r="D39" i="1" l="1"/>
  <c r="D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Gérard Axel</author>
  </authors>
  <commentList>
    <comment ref="D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00:00:32,0</t>
        </r>
      </text>
    </comment>
    <comment ref="E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00:00:16,2</t>
        </r>
      </text>
    </comment>
    <comment ref="F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00:00:17,2</t>
        </r>
      </text>
    </comment>
    <comment ref="G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(141,65%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      ***************** Computation Remarks ****************** 
Shell-Tube Evaporating HX (PCE) [105] :
   Remark: 41 - Zero tube flow into heat exchanger.  Component bypassed.
Shell-Tube General HX (PCE) [124] :
   Remark: 41 - Zero tube flow into heat exchanger.  Component bypassed.
Shell-Tube Superheater (PCE) [123]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00:00:15,4</t>
        </r>
      </text>
    </comment>
    <comment ref="H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(134,46%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( 151.2 C).  No heat transfer.
      ***************** Computation Remarks ****************** 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00:00:45,9</t>
        </r>
      </text>
    </comment>
    <comment ref="I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(129,59%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00:00:40,1</t>
        </r>
      </text>
    </comment>
    <comment ref="J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(125,00%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00:00:32,8</t>
        </r>
      </text>
    </comment>
    <comment ref="K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(120,36%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00:00:37,1</t>
        </r>
      </text>
    </comment>
    <comment ref="L6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(115,77%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00:00:37,2</t>
        </r>
      </text>
    </comment>
    <comment ref="M6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(110,82%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00:00:40,7</t>
        </r>
      </text>
    </comment>
    <comment ref="N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PEACE:
   Remark: 1 - Comprehensive PEACE Outputs are not available because one or more components in the plant assembly is in Thermodynamic Design mode.
Computation time = 00:00:39,5</t>
        </r>
      </text>
    </comment>
    <comment ref="O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00:00:33,1</t>
        </r>
      </text>
    </comment>
    <comment ref="P6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00:00:29,6</t>
        </r>
      </text>
    </comment>
    <comment ref="Q6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00:00:29,0</t>
        </r>
      </text>
    </comment>
    <comment ref="R6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00:00:27,9</t>
        </r>
      </text>
    </comment>
    <comment ref="S6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00:00:26,1</t>
        </r>
      </text>
    </comment>
    <comment ref="T6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
   ******************  Error Messages   ******************* 
HRSG 1: Economiser (PCE) [47] - HPE0  heat balance error 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00:00:27,3</t>
        </r>
      </text>
    </comment>
    <comment ref="U6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00:00:30,8</t>
        </r>
      </text>
    </comment>
    <comment ref="V6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      ***************** Computation Remarks ****************** 
Deaerator [55] :
   Remark: 14 - Steam is vented to maintain the DA maximum pressure.
PEACE:
   Remark: 1 - Comprehensive PEACE Outputs are not available because one or more components in the plant assembly is in Thermodynamic Design mode.
Computation time = 00:00:32,7</t>
        </r>
      </text>
    </comment>
  </commentList>
</comments>
</file>

<file path=xl/sharedStrings.xml><?xml version="1.0" encoding="utf-8"?>
<sst xmlns="http://schemas.openxmlformats.org/spreadsheetml/2006/main" count="209" uniqueCount="101">
  <si>
    <t>Computation Message -&gt;</t>
  </si>
  <si>
    <t>Base Case</t>
  </si>
  <si>
    <t>INPUT VARIABLE DESCRIPTION</t>
  </si>
  <si>
    <t>Units</t>
  </si>
  <si>
    <t>Input</t>
  </si>
  <si>
    <t>OUTPUT VARIABLE DESCRIPTION</t>
  </si>
  <si>
    <t>Output</t>
  </si>
  <si>
    <t>Messages</t>
  </si>
  <si>
    <t>Case 1</t>
  </si>
  <si>
    <t>Case 2</t>
  </si>
  <si>
    <t>Case 3</t>
  </si>
  <si>
    <t>Case 4</t>
  </si>
  <si>
    <t>Case 5</t>
  </si>
  <si>
    <t>~45~1~9~~-180~</t>
  </si>
  <si>
    <t>Solar Field [45]  Aperture normal direct irradiance</t>
  </si>
  <si>
    <t>W/m^2</t>
  </si>
  <si>
    <t>~~~8~~-5000~</t>
  </si>
  <si>
    <t xml:space="preserve"> Net electric efficiency(LHV)</t>
  </si>
  <si>
    <t>%</t>
  </si>
  <si>
    <t>73|76|81|68|81|70|76|68|79|85|72|83|~2~25~~~-8000~</t>
  </si>
  <si>
    <t>FINANCIAL Total Investment</t>
  </si>
  <si>
    <t>kUSD</t>
  </si>
  <si>
    <t>73|76|81|68|81|70|76|68|79|85|72|83|~3~4~~~-8000~</t>
  </si>
  <si>
    <t>FINANCIAL Specific Investment (Estimated plant specific cost)</t>
  </si>
  <si>
    <t>USD/kW</t>
  </si>
  <si>
    <t>Case 6</t>
  </si>
  <si>
    <t>Case 7</t>
  </si>
  <si>
    <t>Case 8</t>
  </si>
  <si>
    <t>Case 9</t>
  </si>
  <si>
    <t>Case 10</t>
  </si>
  <si>
    <t>93|~34~3~1~~-99~</t>
  </si>
  <si>
    <t>HRSG 1: Duct Burner - Horizontal HRSG [34]  Fuel flow</t>
  </si>
  <si>
    <t>kg/s</t>
  </si>
  <si>
    <t>93|~83~3~1~~-99~</t>
  </si>
  <si>
    <t>HRSG 2: Duct Burner - Horizontal HRSG [83]  Fuel flow</t>
  </si>
  <si>
    <t>Failed</t>
  </si>
  <si>
    <t>~7~118~2~~-5001~</t>
  </si>
  <si>
    <t>118 - Discharge of Pump (PCE) [65] -&gt; Inlet of Solar Field [45] Mass flow</t>
  </si>
  <si>
    <t>~7~118~3~~-5001~</t>
  </si>
  <si>
    <t>118 - Discharge of Pump (PCE) [65] -&gt; Inlet of Solar Field [45] Enthalpy H*</t>
  </si>
  <si>
    <t>kJ/kg</t>
  </si>
  <si>
    <t>kW</t>
  </si>
  <si>
    <t>73|76|81|68|81|70|76|68|79|85|72|83|~3~19~~~-8000~</t>
  </si>
  <si>
    <t>FINANCIAL Annual CO2 Emission</t>
  </si>
  <si>
    <t>ktonne</t>
  </si>
  <si>
    <t>73|76|81|68|81|70|76|68|79|85|72|83|~3~11~~~-8000~</t>
  </si>
  <si>
    <t>FINANCIAL Break-even electricity price</t>
  </si>
  <si>
    <t>USD/kWhr</t>
  </si>
  <si>
    <t>~~~10~~-5000~</t>
  </si>
  <si>
    <t xml:space="preserve"> Net fuel input(LHV)</t>
  </si>
  <si>
    <t>~~~7~~-5000~</t>
  </si>
  <si>
    <t xml:space="preserve"> Net power</t>
  </si>
  <si>
    <t>~45~3~2~~-180~</t>
  </si>
  <si>
    <t>Solar Field [45]  Net heat absorbed by field</t>
  </si>
  <si>
    <t>m^2</t>
  </si>
  <si>
    <t>~45~1~113~~-180~</t>
  </si>
  <si>
    <t>Solar Field [45]  Number of operating flow paths</t>
  </si>
  <si>
    <t>~45~1~66~~-180~</t>
  </si>
  <si>
    <t>Solar Field [45]  Number of reflector rows per liquid flow path</t>
  </si>
  <si>
    <t>~45~1~93~~-180~</t>
  </si>
  <si>
    <t>Solar Field [45]  Reflector active aperture per row</t>
  </si>
  <si>
    <t>~45~3~58~~-180~</t>
  </si>
  <si>
    <t>Solar Field [45]  Field [incl. headers] efficiency (Fluid heating in field / Energy impinging focused active collector)</t>
  </si>
  <si>
    <t>Acoll</t>
  </si>
  <si>
    <t>eta_tot,en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</si>
  <si>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</si>
  <si>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</si>
  <si>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</si>
  <si>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</si>
  <si>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</si>
  <si>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</si>
  <si>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</si>
  <si>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</si>
  <si>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73|76|81|68|81|70|76|68|79|85|72|83|~2~22~~~-8000~</t>
  </si>
  <si>
    <t>FINANCIAL Operating Hours per Year</t>
  </si>
  <si>
    <t>73|76|81|68|81|70|76|68|79|85|72|83|~3~7~~~-8000~</t>
  </si>
  <si>
    <t>FINANCIAL Years for Equity Payback</t>
  </si>
  <si>
    <t>~45~10~9~~-180~</t>
  </si>
  <si>
    <t>Solar Field [45]  Total estimated installed cost</t>
  </si>
  <si>
    <t>USD</t>
  </si>
  <si>
    <t>PCI=46423</t>
  </si>
  <si>
    <t>sol share</t>
  </si>
  <si>
    <t>86|87|68|86|86|~9~4~31~~-4100~</t>
  </si>
  <si>
    <t>ST 1 Current generator power</t>
  </si>
  <si>
    <t>CO2 tax:</t>
  </si>
  <si>
    <t>USD/tonne</t>
  </si>
  <si>
    <t>[-]</t>
  </si>
  <si>
    <t>LCOE</t>
  </si>
  <si>
    <t>USD/kWh</t>
  </si>
  <si>
    <t>Ambient temperature</t>
  </si>
  <si>
    <t>C</t>
  </si>
  <si>
    <t>CO2 tax break even:</t>
  </si>
  <si>
    <t>/</t>
  </si>
  <si>
    <t>~2~45~2~~-5001~</t>
  </si>
  <si>
    <t>45 - Steam outlet of HRSG 1: Evaporator (PCE) [44] - HPB1 -&gt; Inlet of Splitter [41] Mass flow</t>
  </si>
  <si>
    <t>~2~103~2~~-5001~</t>
  </si>
  <si>
    <t>103 - Steam outlet of HRSG 2: Evaporator (PCE) [93] - HPB1 -&gt; Inlet of Splitter [90] Mass flow</t>
  </si>
  <si>
    <t>~2~154~2~~-5001~</t>
  </si>
  <si>
    <t>154 - Vapor outlet of Shell-Tube Evaporating HX (PCE) [105] -&gt; Steam inlet of Shell-Tube Superheater (PCE) [123] Mass flow</t>
  </si>
  <si>
    <t>~2~112~2~~-5001~</t>
  </si>
  <si>
    <t>112 - Feedwater outlet of Deaerator [55] -&gt; Inlet of Splitter [56] Mass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</si>
</sst>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#"/>
    <numFmt numFmtId="166" formatCode="0.0##"/>
    <numFmt numFmtId="167" formatCode="#,##0.0"/>
    <numFmt numFmtId="168" formatCode="0.0###"/>
    <numFmt numFmtId="169" formatCode="0.0####E-00"/>
  </numFmts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ont="1" applyAlignment="1">
      <alignment horizontal="left" vertical="top"/>
    </xf>
    <xf numFmtId="0" fontId="0" fillId="2" borderId="3" xfId="0" applyFill="1" applyBorder="1" applyAlignment="1" applyProtection="1"/>
    <xf numFmtId="0" fontId="0" fillId="2" borderId="0" xfId="0" applyFill="1" applyBorder="1" applyAlignment="1" applyProtection="1"/>
    <xf numFmtId="0" fontId="2" fillId="4" borderId="4" xfId="0" applyFont="1" applyFill="1" applyBorder="1" applyAlignment="1" applyProtection="1">
      <alignment horizontal="left"/>
    </xf>
    <xf numFmtId="0" fontId="0" fillId="4" borderId="1" xfId="0" applyFont="1" applyFill="1" applyBorder="1" applyAlignment="1" applyProtection="1">
      <alignment horizontal="left" wrapText="1"/>
    </xf>
    <xf numFmtId="0" fontId="2" fillId="5" borderId="4" xfId="0" applyFont="1" applyFill="1" applyBorder="1" applyAlignment="1" applyProtection="1">
      <alignment horizontal="left"/>
    </xf>
    <xf numFmtId="0" fontId="0" fillId="5" borderId="1" xfId="0" applyFont="1" applyFill="1" applyBorder="1" applyAlignment="1" applyProtection="1">
      <alignment horizontal="left" wrapText="1"/>
    </xf>
    <xf numFmtId="0" fontId="0" fillId="5" borderId="4" xfId="0" applyFont="1" applyFill="1" applyBorder="1" applyAlignment="1" applyProtection="1">
      <alignment horizontal="left" wrapText="1"/>
    </xf>
    <xf numFmtId="0" fontId="0" fillId="2" borderId="3" xfId="0" applyFill="1" applyBorder="1" applyProtection="1"/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right"/>
    </xf>
    <xf numFmtId="0" fontId="0" fillId="4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/>
    </xf>
    <xf numFmtId="0" fontId="0" fillId="5" borderId="4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5" fillId="2" borderId="6" xfId="0" applyFont="1" applyFill="1" applyBorder="1" applyProtection="1">
      <protection locked="0"/>
    </xf>
    <xf numFmtId="0" fontId="1" fillId="2" borderId="6" xfId="0" applyFont="1" applyFill="1" applyBorder="1" applyAlignment="1" applyProtection="1">
      <alignment horizontal="center"/>
    </xf>
    <xf numFmtId="0" fontId="5" fillId="6" borderId="6" xfId="0" applyFont="1" applyFill="1" applyBorder="1" applyAlignment="1" applyProtection="1">
      <alignment horizontal="center"/>
    </xf>
    <xf numFmtId="0" fontId="1" fillId="4" borderId="7" xfId="0" applyFont="1" applyFill="1" applyBorder="1" applyAlignment="1" applyProtection="1">
      <alignment horizontal="center"/>
    </xf>
    <xf numFmtId="0" fontId="5" fillId="4" borderId="7" xfId="0" applyFont="1" applyFill="1" applyBorder="1" applyAlignment="1" applyProtection="1">
      <alignment horizontal="center"/>
    </xf>
    <xf numFmtId="166" fontId="1" fillId="4" borderId="6" xfId="0" applyNumberFormat="1" applyFont="1" applyFill="1" applyBorder="1" applyAlignment="1" applyProtection="1">
      <alignment horizontal="center"/>
    </xf>
    <xf numFmtId="166" fontId="5" fillId="4" borderId="6" xfId="0" applyNumberFormat="1" applyFont="1" applyFill="1" applyBorder="1" applyAlignment="1" applyProtection="1">
      <alignment horizontal="center"/>
      <protection locked="0"/>
    </xf>
    <xf numFmtId="0" fontId="1" fillId="4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1" fillId="5" borderId="7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/>
    </xf>
    <xf numFmtId="165" fontId="1" fillId="5" borderId="6" xfId="0" applyNumberFormat="1" applyFont="1" applyFill="1" applyBorder="1" applyAlignment="1" applyProtection="1">
      <alignment horizontal="center"/>
    </xf>
    <xf numFmtId="165" fontId="5" fillId="5" borderId="6" xfId="0" applyNumberFormat="1" applyFont="1" applyFill="1" applyBorder="1" applyAlignment="1" applyProtection="1">
      <alignment horizontal="center"/>
    </xf>
    <xf numFmtId="3" fontId="1" fillId="5" borderId="6" xfId="0" applyNumberFormat="1" applyFont="1" applyFill="1" applyBorder="1" applyAlignment="1" applyProtection="1">
      <alignment horizontal="center"/>
    </xf>
    <xf numFmtId="3" fontId="5" fillId="5" borderId="6" xfId="0" applyNumberFormat="1" applyFont="1" applyFill="1" applyBorder="1" applyAlignment="1" applyProtection="1">
      <alignment horizontal="center"/>
    </xf>
    <xf numFmtId="164" fontId="1" fillId="5" borderId="6" xfId="0" applyNumberFormat="1" applyFont="1" applyFill="1" applyBorder="1" applyAlignment="1" applyProtection="1">
      <alignment horizontal="center"/>
    </xf>
    <xf numFmtId="164" fontId="5" fillId="5" borderId="6" xfId="0" applyNumberFormat="1" applyFont="1" applyFill="1" applyBorder="1" applyAlignment="1" applyProtection="1">
      <alignment horizontal="center"/>
    </xf>
    <xf numFmtId="166" fontId="1" fillId="5" borderId="6" xfId="0" applyNumberFormat="1" applyFont="1" applyFill="1" applyBorder="1" applyAlignment="1" applyProtection="1">
      <alignment horizontal="center"/>
    </xf>
    <xf numFmtId="166" fontId="5" fillId="5" borderId="6" xfId="0" applyNumberFormat="1" applyFont="1" applyFill="1" applyBorder="1" applyAlignment="1" applyProtection="1">
      <alignment horizontal="center"/>
    </xf>
    <xf numFmtId="167" fontId="1" fillId="5" borderId="6" xfId="0" applyNumberFormat="1" applyFont="1" applyFill="1" applyBorder="1" applyAlignment="1" applyProtection="1">
      <alignment horizontal="center"/>
    </xf>
    <xf numFmtId="167" fontId="5" fillId="5" borderId="6" xfId="0" applyNumberFormat="1" applyFont="1" applyFill="1" applyBorder="1" applyAlignment="1" applyProtection="1">
      <alignment horizontal="center"/>
    </xf>
    <xf numFmtId="168" fontId="1" fillId="5" borderId="6" xfId="0" applyNumberFormat="1" applyFont="1" applyFill="1" applyBorder="1" applyAlignment="1" applyProtection="1">
      <alignment horizontal="center"/>
    </xf>
    <xf numFmtId="168" fontId="5" fillId="5" borderId="6" xfId="0" applyNumberFormat="1" applyFont="1" applyFill="1" applyBorder="1" applyAlignment="1" applyProtection="1">
      <alignment horizontal="center"/>
    </xf>
    <xf numFmtId="0" fontId="1" fillId="5" borderId="6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3" xfId="0" applyFill="1" applyBorder="1" applyAlignment="1" applyProtection="1"/>
    <xf numFmtId="0" fontId="0" fillId="2" borderId="1" xfId="0" applyFill="1" applyBorder="1" applyProtection="1"/>
    <xf numFmtId="0" fontId="0" fillId="2" borderId="0" xfId="0" applyFill="1" applyBorder="1" applyAlignment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center"/>
    </xf>
    <xf numFmtId="164" fontId="1" fillId="4" borderId="6" xfId="0" applyNumberFormat="1" applyFont="1" applyFill="1" applyBorder="1" applyAlignment="1" applyProtection="1">
      <alignment horizontal="center"/>
    </xf>
    <xf numFmtId="164" fontId="5" fillId="4" borderId="6" xfId="0" applyNumberFormat="1" applyFont="1" applyFill="1" applyBorder="1" applyAlignment="1" applyProtection="1">
      <alignment horizontal="center"/>
      <protection locked="0"/>
    </xf>
    <xf numFmtId="169" fontId="5" fillId="5" borderId="6" xfId="0" applyNumberFormat="1" applyFont="1" applyFill="1" applyBorder="1" applyAlignment="1" applyProtection="1">
      <alignment horizontal="center"/>
    </xf>
    <xf numFmtId="1" fontId="5" fillId="5" borderId="6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6E371C65-E841-11D3-94C8-00104B687DE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260350</xdr:colOff>
          <xdr:row>5</xdr:row>
          <xdr:rowOff>50800</xdr:rowOff>
        </xdr:to>
        <xdr:sp macro="" textlink="">
          <xdr:nvSpPr>
            <xdr:cNvPr id="1026" name="ELINK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47"/>
  <sheetViews>
    <sheetView topLeftCell="B34" workbookViewId="0"/>
  </sheetViews>
  <sheetFormatPr baseColWidth="10" defaultColWidth="9.1796875" defaultRowHeight="14.5" x14ac:dyDescent="0.35"/>
  <cols>
    <col min="1" max="1" width="9.7265625" style="48" hidden="1" customWidth="1"/>
    <col min="2" max="2" width="40.7265625" style="49" customWidth="1"/>
    <col min="3" max="22" width="10.7265625" style="48" customWidth="1"/>
    <col min="23" max="16384" width="9.1796875" style="48"/>
  </cols>
  <sheetData>
    <row r="1" spans="1:22" ht="15" customHeight="1" x14ac:dyDescent="0.35">
      <c r="A1" s="50"/>
      <c r="B1" s="51"/>
      <c r="C1" s="9"/>
      <c r="D1" s="15" t="s">
        <v>1</v>
      </c>
      <c r="E1" s="16" t="s">
        <v>8</v>
      </c>
      <c r="F1" s="16" t="s">
        <v>9</v>
      </c>
      <c r="G1" s="16" t="s">
        <v>10</v>
      </c>
      <c r="H1" s="16" t="s">
        <v>11</v>
      </c>
      <c r="I1" s="16" t="s">
        <v>12</v>
      </c>
      <c r="J1" s="16" t="s">
        <v>25</v>
      </c>
      <c r="K1" s="16" t="s">
        <v>26</v>
      </c>
      <c r="L1" s="16" t="s">
        <v>27</v>
      </c>
      <c r="M1" s="16" t="s">
        <v>28</v>
      </c>
      <c r="N1" s="16" t="s">
        <v>29</v>
      </c>
      <c r="O1" s="16" t="s">
        <v>65</v>
      </c>
      <c r="P1" s="16" t="s">
        <v>66</v>
      </c>
      <c r="Q1" s="16" t="s">
        <v>67</v>
      </c>
      <c r="R1" s="16" t="s">
        <v>68</v>
      </c>
      <c r="S1" s="16" t="s">
        <v>69</v>
      </c>
      <c r="T1" s="16" t="s">
        <v>70</v>
      </c>
      <c r="U1" s="16" t="s">
        <v>71</v>
      </c>
      <c r="V1" s="16" t="s">
        <v>72</v>
      </c>
    </row>
    <row r="2" spans="1:22" ht="15" customHeight="1" x14ac:dyDescent="0.35">
      <c r="A2" s="52"/>
      <c r="B2" s="53"/>
      <c r="C2" s="10"/>
      <c r="D2" s="17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15" customHeight="1" x14ac:dyDescent="0.35">
      <c r="A3" s="52"/>
      <c r="B3" s="53"/>
      <c r="C3" s="10"/>
      <c r="D3" s="1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15" customHeight="1" x14ac:dyDescent="0.35">
      <c r="A4" s="52"/>
      <c r="B4" s="53"/>
      <c r="C4" s="10"/>
      <c r="D4" s="17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</row>
    <row r="5" spans="1:22" ht="15" customHeight="1" x14ac:dyDescent="0.35">
      <c r="A5" s="52"/>
      <c r="B5" s="53"/>
      <c r="C5" s="10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5" customHeight="1" x14ac:dyDescent="0.35">
      <c r="A6" s="52"/>
      <c r="B6" s="53"/>
      <c r="C6" s="11" t="s">
        <v>0</v>
      </c>
      <c r="D6" s="19" t="s">
        <v>7</v>
      </c>
      <c r="E6" s="56" t="s">
        <v>7</v>
      </c>
      <c r="F6" s="56" t="s">
        <v>7</v>
      </c>
      <c r="G6" s="56" t="s">
        <v>7</v>
      </c>
      <c r="H6" s="56" t="s">
        <v>7</v>
      </c>
      <c r="I6" s="56" t="s">
        <v>7</v>
      </c>
      <c r="J6" s="56" t="s">
        <v>7</v>
      </c>
      <c r="K6" s="56" t="s">
        <v>7</v>
      </c>
      <c r="L6" s="56" t="s">
        <v>7</v>
      </c>
      <c r="M6" s="56" t="s">
        <v>7</v>
      </c>
      <c r="N6" s="56" t="s">
        <v>7</v>
      </c>
      <c r="O6" s="56" t="s">
        <v>7</v>
      </c>
      <c r="P6" s="56" t="s">
        <v>7</v>
      </c>
      <c r="Q6" s="56" t="s">
        <v>7</v>
      </c>
      <c r="R6" s="56" t="s">
        <v>7</v>
      </c>
      <c r="S6" s="56" t="s">
        <v>7</v>
      </c>
      <c r="T6" s="56" t="s">
        <v>35</v>
      </c>
      <c r="U6" s="56" t="s">
        <v>7</v>
      </c>
      <c r="V6" s="56" t="s">
        <v>7</v>
      </c>
    </row>
    <row r="7" spans="1:22" ht="15" customHeight="1" x14ac:dyDescent="0.35">
      <c r="A7" s="54"/>
      <c r="B7" s="4" t="s">
        <v>2</v>
      </c>
      <c r="C7" s="43" t="s">
        <v>3</v>
      </c>
      <c r="D7" s="21" t="s">
        <v>4</v>
      </c>
      <c r="E7" s="22" t="s">
        <v>4</v>
      </c>
      <c r="F7" s="22" t="s">
        <v>4</v>
      </c>
      <c r="G7" s="22" t="s">
        <v>4</v>
      </c>
      <c r="H7" s="22" t="s">
        <v>4</v>
      </c>
      <c r="I7" s="22" t="s">
        <v>4</v>
      </c>
      <c r="J7" s="22" t="s">
        <v>4</v>
      </c>
      <c r="K7" s="22" t="s">
        <v>4</v>
      </c>
      <c r="L7" s="22" t="s">
        <v>4</v>
      </c>
      <c r="M7" s="22" t="s">
        <v>4</v>
      </c>
      <c r="N7" s="22" t="s">
        <v>4</v>
      </c>
      <c r="O7" s="22" t="s">
        <v>4</v>
      </c>
      <c r="P7" s="22" t="s">
        <v>4</v>
      </c>
      <c r="Q7" s="22" t="s">
        <v>4</v>
      </c>
      <c r="R7" s="22" t="s">
        <v>4</v>
      </c>
      <c r="S7" s="22" t="s">
        <v>4</v>
      </c>
      <c r="T7" s="22" t="s">
        <v>4</v>
      </c>
      <c r="U7" s="22" t="s">
        <v>4</v>
      </c>
      <c r="V7" s="22" t="s">
        <v>4</v>
      </c>
    </row>
    <row r="8" spans="1:22" ht="15" customHeight="1" x14ac:dyDescent="0.35">
      <c r="A8" s="55" t="s">
        <v>13</v>
      </c>
      <c r="B8" s="5" t="s">
        <v>14</v>
      </c>
      <c r="C8" s="12" t="s">
        <v>15</v>
      </c>
      <c r="D8" s="57">
        <v>800</v>
      </c>
      <c r="E8" s="58">
        <v>0</v>
      </c>
      <c r="F8" s="58">
        <v>50</v>
      </c>
      <c r="G8" s="58">
        <v>100</v>
      </c>
      <c r="H8" s="58">
        <v>150</v>
      </c>
      <c r="I8" s="58">
        <v>200</v>
      </c>
      <c r="J8" s="58">
        <v>250</v>
      </c>
      <c r="K8" s="58">
        <v>300</v>
      </c>
      <c r="L8" s="58">
        <v>350</v>
      </c>
      <c r="M8" s="58">
        <v>400</v>
      </c>
      <c r="N8" s="58">
        <v>450</v>
      </c>
      <c r="O8" s="58">
        <v>500</v>
      </c>
      <c r="P8" s="58">
        <v>550</v>
      </c>
      <c r="Q8" s="58">
        <v>600</v>
      </c>
      <c r="R8" s="58">
        <v>650</v>
      </c>
      <c r="S8" s="58">
        <v>700</v>
      </c>
      <c r="T8" s="58">
        <v>750</v>
      </c>
      <c r="U8" s="58">
        <v>850</v>
      </c>
      <c r="V8" s="58">
        <v>900</v>
      </c>
    </row>
    <row r="9" spans="1:22" x14ac:dyDescent="0.35">
      <c r="A9" s="55"/>
      <c r="B9" s="5"/>
      <c r="C9" s="12"/>
      <c r="D9" s="25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spans="1:22" x14ac:dyDescent="0.35">
      <c r="A10" s="54"/>
      <c r="B10" s="6" t="s">
        <v>5</v>
      </c>
      <c r="C10" s="44" t="s">
        <v>3</v>
      </c>
      <c r="D10" s="27" t="s">
        <v>6</v>
      </c>
      <c r="E10" s="28" t="s">
        <v>6</v>
      </c>
      <c r="F10" s="28" t="s">
        <v>6</v>
      </c>
      <c r="G10" s="28" t="s">
        <v>6</v>
      </c>
      <c r="H10" s="28" t="s">
        <v>6</v>
      </c>
      <c r="I10" s="28" t="s">
        <v>6</v>
      </c>
      <c r="J10" s="28" t="s">
        <v>6</v>
      </c>
      <c r="K10" s="28" t="s">
        <v>6</v>
      </c>
      <c r="L10" s="28" t="s">
        <v>6</v>
      </c>
      <c r="M10" s="28" t="s">
        <v>6</v>
      </c>
      <c r="N10" s="28" t="s">
        <v>6</v>
      </c>
      <c r="O10" s="28" t="s">
        <v>6</v>
      </c>
      <c r="P10" s="28" t="s">
        <v>6</v>
      </c>
      <c r="Q10" s="28" t="s">
        <v>6</v>
      </c>
      <c r="R10" s="28" t="s">
        <v>6</v>
      </c>
      <c r="S10" s="28" t="s">
        <v>6</v>
      </c>
      <c r="T10" s="28" t="s">
        <v>6</v>
      </c>
      <c r="U10" s="28" t="s">
        <v>6</v>
      </c>
      <c r="V10" s="28" t="s">
        <v>6</v>
      </c>
    </row>
    <row r="11" spans="1:22" x14ac:dyDescent="0.35">
      <c r="A11" s="55" t="s">
        <v>16</v>
      </c>
      <c r="B11" s="7" t="s">
        <v>17</v>
      </c>
      <c r="C11" s="13" t="s">
        <v>18</v>
      </c>
      <c r="D11" s="29">
        <v>58.901943206787109</v>
      </c>
      <c r="E11" s="30">
        <v>55.382358551025391</v>
      </c>
      <c r="F11" s="30">
        <v>55.382358551025391</v>
      </c>
      <c r="G11" s="30">
        <v>55.382358551025391</v>
      </c>
      <c r="H11" s="30">
        <v>55.677932739257813</v>
      </c>
      <c r="I11" s="30">
        <v>55.937213897705078</v>
      </c>
      <c r="J11" s="30">
        <v>56.195083618164063</v>
      </c>
      <c r="K11" s="30">
        <v>56.447422027587891</v>
      </c>
      <c r="L11" s="30">
        <v>56.698299407958984</v>
      </c>
      <c r="M11" s="30">
        <v>56.954177856445313</v>
      </c>
      <c r="N11" s="30">
        <v>57.210678100585938</v>
      </c>
      <c r="O11" s="30">
        <v>57.453227996826172</v>
      </c>
      <c r="P11" s="30">
        <v>57.704021453857422</v>
      </c>
      <c r="Q11" s="30">
        <v>57.945724487304688</v>
      </c>
      <c r="R11" s="30">
        <v>58.1866455078125</v>
      </c>
      <c r="S11" s="30">
        <v>58.427738189697266</v>
      </c>
      <c r="T11" s="30">
        <v>58.668209075927734</v>
      </c>
      <c r="U11" s="30">
        <v>59.136787414550781</v>
      </c>
      <c r="V11" s="30">
        <v>59.323402404785156</v>
      </c>
    </row>
    <row r="12" spans="1:22" x14ac:dyDescent="0.35">
      <c r="A12" s="55" t="s">
        <v>19</v>
      </c>
      <c r="B12" s="7" t="s">
        <v>20</v>
      </c>
      <c r="C12" s="13" t="s">
        <v>21</v>
      </c>
      <c r="D12" s="31">
        <v>458479.875</v>
      </c>
      <c r="E12" s="32">
        <v>458479.875</v>
      </c>
      <c r="F12" s="32">
        <v>458479.875</v>
      </c>
      <c r="G12" s="32">
        <v>458479.875</v>
      </c>
      <c r="H12" s="32">
        <v>458479.875</v>
      </c>
      <c r="I12" s="32">
        <v>458479.875</v>
      </c>
      <c r="J12" s="32">
        <v>458479.875</v>
      </c>
      <c r="K12" s="32">
        <v>458479.875</v>
      </c>
      <c r="L12" s="32">
        <v>458479.875</v>
      </c>
      <c r="M12" s="32">
        <v>458479.875</v>
      </c>
      <c r="N12" s="32">
        <v>458479.875</v>
      </c>
      <c r="O12" s="32">
        <v>458479.875</v>
      </c>
      <c r="P12" s="32">
        <v>458479.875</v>
      </c>
      <c r="Q12" s="32">
        <v>458479.875</v>
      </c>
      <c r="R12" s="32">
        <v>458479.875</v>
      </c>
      <c r="S12" s="32">
        <v>458479.875</v>
      </c>
      <c r="T12" s="32">
        <v>458479.875</v>
      </c>
      <c r="U12" s="32">
        <v>458479.875</v>
      </c>
      <c r="V12" s="32">
        <v>458479.875</v>
      </c>
    </row>
    <row r="13" spans="1:22" ht="29" x14ac:dyDescent="0.35">
      <c r="A13" s="55" t="s">
        <v>22</v>
      </c>
      <c r="B13" s="7" t="s">
        <v>23</v>
      </c>
      <c r="C13" s="13" t="s">
        <v>24</v>
      </c>
      <c r="D13" s="33">
        <v>659.69049072265625</v>
      </c>
      <c r="E13" s="34">
        <v>650.81610107421875</v>
      </c>
      <c r="F13" s="34">
        <v>650.81610107421875</v>
      </c>
      <c r="G13" s="34">
        <v>650.81610107421875</v>
      </c>
      <c r="H13" s="34">
        <v>652.62054443359375</v>
      </c>
      <c r="I13" s="34">
        <v>653.194091796875</v>
      </c>
      <c r="J13" s="34">
        <v>653.61456298828125</v>
      </c>
      <c r="K13" s="34">
        <v>654.16473388671875</v>
      </c>
      <c r="L13" s="34">
        <v>654.7254638671875</v>
      </c>
      <c r="M13" s="34">
        <v>655.53887939453125</v>
      </c>
      <c r="N13" s="34">
        <v>656.14434814453125</v>
      </c>
      <c r="O13" s="34">
        <v>656.58416748046875</v>
      </c>
      <c r="P13" s="34">
        <v>657.0877685546875</v>
      </c>
      <c r="Q13" s="34">
        <v>657.5736083984375</v>
      </c>
      <c r="R13" s="34">
        <v>658.21417236328125</v>
      </c>
      <c r="S13" s="34">
        <v>658.73980712890625</v>
      </c>
      <c r="T13" s="34">
        <v>659.17510986328125</v>
      </c>
      <c r="U13" s="34">
        <v>660.00982666015625</v>
      </c>
      <c r="V13" s="34">
        <v>660.531005859375</v>
      </c>
    </row>
    <row r="14" spans="1:22" ht="29" x14ac:dyDescent="0.35">
      <c r="A14" s="55" t="s">
        <v>30</v>
      </c>
      <c r="B14" s="7" t="s">
        <v>31</v>
      </c>
      <c r="C14" s="13" t="s">
        <v>32</v>
      </c>
      <c r="D14" s="35">
        <v>1.1534947156906128</v>
      </c>
      <c r="E14" s="36">
        <v>2.1247684955596924</v>
      </c>
      <c r="F14" s="36">
        <v>2.1247684955596924</v>
      </c>
      <c r="G14" s="36">
        <v>2.1247684955596924</v>
      </c>
      <c r="H14" s="36">
        <v>2.0168659687042236</v>
      </c>
      <c r="I14" s="36">
        <v>1.94391930103302</v>
      </c>
      <c r="J14" s="36">
        <v>1.8750002384185791</v>
      </c>
      <c r="K14" s="36">
        <v>1.8054066896438599</v>
      </c>
      <c r="L14" s="36">
        <v>1.7365972995758057</v>
      </c>
      <c r="M14" s="36">
        <v>1.66231369972229</v>
      </c>
      <c r="N14" s="36">
        <v>1.592566967010498</v>
      </c>
      <c r="O14" s="36">
        <v>1.5292246341705322</v>
      </c>
      <c r="P14" s="36">
        <v>1.4635878801345825</v>
      </c>
      <c r="Q14" s="36">
        <v>1.4007445573806763</v>
      </c>
      <c r="R14" s="36">
        <v>1.3356292247772217</v>
      </c>
      <c r="S14" s="36">
        <v>1.2732475996017456</v>
      </c>
      <c r="T14" s="36">
        <v>1.2132363319396973</v>
      </c>
      <c r="U14" s="36">
        <v>1.097687840461731</v>
      </c>
      <c r="V14" s="36">
        <v>1.0487518310546875</v>
      </c>
    </row>
    <row r="15" spans="1:22" ht="29" x14ac:dyDescent="0.35">
      <c r="A15" s="55" t="s">
        <v>33</v>
      </c>
      <c r="B15" s="7" t="s">
        <v>34</v>
      </c>
      <c r="C15" s="13" t="s">
        <v>32</v>
      </c>
      <c r="D15" s="35">
        <v>1.1534944772720337</v>
      </c>
      <c r="E15" s="36">
        <v>2.1247684955596924</v>
      </c>
      <c r="F15" s="36">
        <v>2.1247684955596924</v>
      </c>
      <c r="G15" s="36">
        <v>2.1247684955596924</v>
      </c>
      <c r="H15" s="36">
        <v>2.0168659687042236</v>
      </c>
      <c r="I15" s="36">
        <v>1.94391930103302</v>
      </c>
      <c r="J15" s="36">
        <v>1.875</v>
      </c>
      <c r="K15" s="36">
        <v>1.8054065704345703</v>
      </c>
      <c r="L15" s="36">
        <v>1.7365971803665161</v>
      </c>
      <c r="M15" s="36">
        <v>1.6623134613037109</v>
      </c>
      <c r="N15" s="36">
        <v>1.5925668478012085</v>
      </c>
      <c r="O15" s="36">
        <v>1.5292243957519531</v>
      </c>
      <c r="P15" s="36">
        <v>1.4635876417160034</v>
      </c>
      <c r="Q15" s="36">
        <v>1.4007443189620972</v>
      </c>
      <c r="R15" s="36">
        <v>1.3356291055679321</v>
      </c>
      <c r="S15" s="36">
        <v>1.2732475996017456</v>
      </c>
      <c r="T15" s="36">
        <v>1.2132363319396973</v>
      </c>
      <c r="U15" s="36">
        <v>1.0976876020431519</v>
      </c>
      <c r="V15" s="36">
        <v>1.0487517118453979</v>
      </c>
    </row>
    <row r="16" spans="1:22" ht="29" x14ac:dyDescent="0.35">
      <c r="A16" s="55" t="s">
        <v>36</v>
      </c>
      <c r="B16" s="7" t="s">
        <v>37</v>
      </c>
      <c r="C16" s="13" t="s">
        <v>32</v>
      </c>
      <c r="D16" s="33">
        <v>440.1214599609375</v>
      </c>
      <c r="E16" s="59">
        <v>4.5359294098545888E-9</v>
      </c>
      <c r="F16" s="59">
        <v>4.5359294098545888E-9</v>
      </c>
      <c r="G16" s="59">
        <v>4.5359294098545888E-9</v>
      </c>
      <c r="H16" s="30">
        <v>41.534946441650391</v>
      </c>
      <c r="I16" s="30">
        <v>70.409988403320313</v>
      </c>
      <c r="J16" s="30">
        <v>99.554664611816406</v>
      </c>
      <c r="K16" s="34">
        <v>129.31236267089844</v>
      </c>
      <c r="L16" s="34">
        <v>159.56280517578125</v>
      </c>
      <c r="M16" s="34">
        <v>191.03265380859375</v>
      </c>
      <c r="N16" s="34">
        <v>223.1236572265625</v>
      </c>
      <c r="O16" s="34">
        <v>254.03181457519531</v>
      </c>
      <c r="P16" s="34">
        <v>283.24313354492188</v>
      </c>
      <c r="Q16" s="34">
        <v>314.15054321289063</v>
      </c>
      <c r="R16" s="34">
        <v>345.34918212890625</v>
      </c>
      <c r="S16" s="34">
        <v>376.84576416015625</v>
      </c>
      <c r="T16" s="34">
        <v>408.44256591796875</v>
      </c>
      <c r="U16" s="34">
        <v>469.90097045898438</v>
      </c>
      <c r="V16" s="34">
        <v>500</v>
      </c>
    </row>
    <row r="17" spans="1:22" ht="29" x14ac:dyDescent="0.35">
      <c r="A17" s="55" t="s">
        <v>38</v>
      </c>
      <c r="B17" s="7" t="s">
        <v>39</v>
      </c>
      <c r="C17" s="13" t="s">
        <v>40</v>
      </c>
      <c r="D17" s="37">
        <v>1010.352783203125</v>
      </c>
      <c r="E17" s="38">
        <v>1078.9569091796875</v>
      </c>
      <c r="F17" s="38">
        <v>1078.9569091796875</v>
      </c>
      <c r="G17" s="38">
        <v>1078.9569091796875</v>
      </c>
      <c r="H17" s="34">
        <v>987.85009765625</v>
      </c>
      <c r="I17" s="34">
        <v>990.9862060546875</v>
      </c>
      <c r="J17" s="34">
        <v>993.6890869140625</v>
      </c>
      <c r="K17" s="34">
        <v>996.51983642578125</v>
      </c>
      <c r="L17" s="34">
        <v>999.07916259765625</v>
      </c>
      <c r="M17" s="38">
        <v>1002.42626953125</v>
      </c>
      <c r="N17" s="38">
        <v>1005.4784545898438</v>
      </c>
      <c r="O17" s="38">
        <v>1006.6514282226563</v>
      </c>
      <c r="P17" s="38">
        <v>1006.0245361328125</v>
      </c>
      <c r="Q17" s="38">
        <v>1006.886474609375</v>
      </c>
      <c r="R17" s="38">
        <v>1007.7940673828125</v>
      </c>
      <c r="S17" s="38">
        <v>1008.7189331054688</v>
      </c>
      <c r="T17" s="38">
        <v>1009.5808715820313</v>
      </c>
      <c r="U17" s="38">
        <v>1010.1004638671875</v>
      </c>
      <c r="V17" s="38">
        <v>1011.2515258789063</v>
      </c>
    </row>
    <row r="18" spans="1:22" x14ac:dyDescent="0.35">
      <c r="A18" s="55" t="s">
        <v>42</v>
      </c>
      <c r="B18" s="7" t="s">
        <v>43</v>
      </c>
      <c r="C18" s="13" t="s">
        <v>44</v>
      </c>
      <c r="D18" s="37">
        <v>1573.6802978515625</v>
      </c>
      <c r="E18" s="38">
        <v>1696.5111083984375</v>
      </c>
      <c r="F18" s="38">
        <v>1696.5111083984375</v>
      </c>
      <c r="G18" s="38">
        <v>1696.5111083984375</v>
      </c>
      <c r="H18" s="38">
        <v>1682.839111328125</v>
      </c>
      <c r="I18" s="38">
        <v>1673.5673828125</v>
      </c>
      <c r="J18" s="38">
        <v>1664.8165283203125</v>
      </c>
      <c r="K18" s="38">
        <v>1655.9801025390625</v>
      </c>
      <c r="L18" s="38">
        <v>1647.240966796875</v>
      </c>
      <c r="M18" s="38">
        <v>1637.805908203125</v>
      </c>
      <c r="N18" s="38">
        <v>1628.958251953125</v>
      </c>
      <c r="O18" s="38">
        <v>1620.994384765625</v>
      </c>
      <c r="P18" s="38">
        <v>1612.7130126953125</v>
      </c>
      <c r="Q18" s="38">
        <v>1604.7991943359375</v>
      </c>
      <c r="R18" s="38">
        <v>1596.599365234375</v>
      </c>
      <c r="S18" s="38">
        <v>1588.742431640625</v>
      </c>
      <c r="T18" s="38">
        <v>1581.1856689453125</v>
      </c>
      <c r="U18" s="38">
        <v>1566.6727294921875</v>
      </c>
      <c r="V18" s="38">
        <v>1560.51220703125</v>
      </c>
    </row>
    <row r="19" spans="1:22" x14ac:dyDescent="0.35">
      <c r="A19" s="55" t="s">
        <v>45</v>
      </c>
      <c r="B19" s="7" t="s">
        <v>46</v>
      </c>
      <c r="C19" s="13" t="s">
        <v>47</v>
      </c>
      <c r="D19" s="39">
        <v>4.8434831202030182E-2</v>
      </c>
      <c r="E19" s="40">
        <v>5.0454188138246536E-2</v>
      </c>
      <c r="F19" s="40">
        <v>5.0454188138246536E-2</v>
      </c>
      <c r="G19" s="40">
        <v>5.0454188138246536E-2</v>
      </c>
      <c r="H19" s="40">
        <v>5.0295338034629822E-2</v>
      </c>
      <c r="I19" s="40">
        <v>5.0136767327785492E-2</v>
      </c>
      <c r="J19" s="40">
        <v>4.9977526068687439E-2</v>
      </c>
      <c r="K19" s="40">
        <v>4.9826055765151978E-2</v>
      </c>
      <c r="L19" s="40">
        <v>4.9677185714244843E-2</v>
      </c>
      <c r="M19" s="40">
        <v>4.9531809985637665E-2</v>
      </c>
      <c r="N19" s="40">
        <v>4.9383185803890228E-2</v>
      </c>
      <c r="O19" s="40">
        <v>4.9241218715906143E-2</v>
      </c>
      <c r="P19" s="40">
        <v>4.9096778035163879E-2</v>
      </c>
      <c r="Q19" s="40">
        <v>4.8959076404571533E-2</v>
      </c>
      <c r="R19" s="40">
        <v>4.8827461898326874E-2</v>
      </c>
      <c r="S19" s="40">
        <v>4.8694558441638947E-2</v>
      </c>
      <c r="T19" s="40">
        <v>4.8561323434114456E-2</v>
      </c>
      <c r="U19" s="40">
        <v>4.8304449766874313E-2</v>
      </c>
      <c r="V19" s="40">
        <v>4.8207372426986694E-2</v>
      </c>
    </row>
    <row r="20" spans="1:22" x14ac:dyDescent="0.35">
      <c r="A20" s="55" t="s">
        <v>48</v>
      </c>
      <c r="B20" s="7" t="s">
        <v>49</v>
      </c>
      <c r="C20" s="13" t="s">
        <v>41</v>
      </c>
      <c r="D20" s="31">
        <v>1179914.125</v>
      </c>
      <c r="E20" s="32">
        <v>1272010</v>
      </c>
      <c r="F20" s="32">
        <v>1272010</v>
      </c>
      <c r="G20" s="32">
        <v>1272010</v>
      </c>
      <c r="H20" s="32">
        <v>1261759.125</v>
      </c>
      <c r="I20" s="32">
        <v>1254807.625</v>
      </c>
      <c r="J20" s="32">
        <v>1248246.125</v>
      </c>
      <c r="K20" s="32">
        <v>1241620.875</v>
      </c>
      <c r="L20" s="32">
        <v>1235068.5</v>
      </c>
      <c r="M20" s="32">
        <v>1227994</v>
      </c>
      <c r="N20" s="32">
        <v>1221360.25</v>
      </c>
      <c r="O20" s="32">
        <v>1215389.375</v>
      </c>
      <c r="P20" s="32">
        <v>1209179.5</v>
      </c>
      <c r="Q20" s="32">
        <v>1203246.125</v>
      </c>
      <c r="R20" s="32">
        <v>1197098</v>
      </c>
      <c r="S20" s="32">
        <v>1191207.125</v>
      </c>
      <c r="T20" s="32">
        <v>1185541.125</v>
      </c>
      <c r="U20" s="32">
        <v>1174659.75</v>
      </c>
      <c r="V20" s="32">
        <v>1170040.75</v>
      </c>
    </row>
    <row r="21" spans="1:22" x14ac:dyDescent="0.35">
      <c r="A21" s="55" t="s">
        <v>50</v>
      </c>
      <c r="B21" s="7" t="s">
        <v>51</v>
      </c>
      <c r="C21" s="13" t="s">
        <v>41</v>
      </c>
      <c r="D21" s="31">
        <v>694992.375</v>
      </c>
      <c r="E21" s="32">
        <v>704469.1875</v>
      </c>
      <c r="F21" s="32">
        <v>704469.1875</v>
      </c>
      <c r="G21" s="32">
        <v>704469.1875</v>
      </c>
      <c r="H21" s="32">
        <v>702521.375</v>
      </c>
      <c r="I21" s="32">
        <v>701904.5</v>
      </c>
      <c r="J21" s="32">
        <v>701453</v>
      </c>
      <c r="K21" s="32">
        <v>700863</v>
      </c>
      <c r="L21" s="32">
        <v>700262.8125</v>
      </c>
      <c r="M21" s="32">
        <v>699393.875</v>
      </c>
      <c r="N21" s="32">
        <v>698748.5</v>
      </c>
      <c r="O21" s="32">
        <v>698280.4375</v>
      </c>
      <c r="P21" s="32">
        <v>697745.25</v>
      </c>
      <c r="Q21" s="32">
        <v>697229.75</v>
      </c>
      <c r="R21" s="32">
        <v>696551.1875</v>
      </c>
      <c r="S21" s="32">
        <v>695995.375</v>
      </c>
      <c r="T21" s="32">
        <v>695535.8125</v>
      </c>
      <c r="U21" s="32">
        <v>694656.125</v>
      </c>
      <c r="V21" s="32">
        <v>694108</v>
      </c>
    </row>
    <row r="22" spans="1:22" x14ac:dyDescent="0.35">
      <c r="A22" s="55" t="s">
        <v>52</v>
      </c>
      <c r="B22" s="7" t="s">
        <v>53</v>
      </c>
      <c r="C22" s="13" t="s">
        <v>41</v>
      </c>
      <c r="D22" s="31">
        <v>100307.0078125</v>
      </c>
      <c r="E22" s="60">
        <v>0</v>
      </c>
      <c r="F22" s="60">
        <v>0</v>
      </c>
      <c r="G22" s="60">
        <v>0</v>
      </c>
      <c r="H22" s="32">
        <v>10400.9462890625</v>
      </c>
      <c r="I22" s="32">
        <v>17409.822265625</v>
      </c>
      <c r="J22" s="32">
        <v>24349.890625</v>
      </c>
      <c r="K22" s="32">
        <v>31263.060546875</v>
      </c>
      <c r="L22" s="32">
        <v>38167.37890625</v>
      </c>
      <c r="M22" s="32">
        <v>45051.76171875</v>
      </c>
      <c r="N22" s="32">
        <v>51933.71484375</v>
      </c>
      <c r="O22" s="32">
        <v>58840.54296875</v>
      </c>
      <c r="P22" s="32">
        <v>65775.796875</v>
      </c>
      <c r="Q22" s="32">
        <v>72684.890625</v>
      </c>
      <c r="R22" s="32">
        <v>79591.765625</v>
      </c>
      <c r="S22" s="32">
        <v>86496.734375</v>
      </c>
      <c r="T22" s="32">
        <v>93401.5546875</v>
      </c>
      <c r="U22" s="32">
        <v>107233.21875</v>
      </c>
      <c r="V22" s="32">
        <v>113517.9296875</v>
      </c>
    </row>
    <row r="23" spans="1:22" ht="43.5" x14ac:dyDescent="0.35">
      <c r="A23" s="55" t="s">
        <v>61</v>
      </c>
      <c r="B23" s="7" t="s">
        <v>62</v>
      </c>
      <c r="C23" s="13" t="s">
        <v>18</v>
      </c>
      <c r="D23" s="29">
        <v>63.041484832763672</v>
      </c>
      <c r="E23" s="30">
        <v>63.041484832763672</v>
      </c>
      <c r="F23" s="30">
        <v>63.041484832763672</v>
      </c>
      <c r="G23" s="30">
        <v>63.041484832763672</v>
      </c>
      <c r="H23" s="30">
        <v>34.8631591796875</v>
      </c>
      <c r="I23" s="30">
        <v>43.767276763916016</v>
      </c>
      <c r="J23" s="30">
        <v>48.971359252929688</v>
      </c>
      <c r="K23" s="30">
        <v>52.395671844482422</v>
      </c>
      <c r="L23" s="30">
        <v>54.828895568847656</v>
      </c>
      <c r="M23" s="30">
        <v>56.628746032714844</v>
      </c>
      <c r="N23" s="30">
        <v>58.025920867919922</v>
      </c>
      <c r="O23" s="30">
        <v>59.168670654296875</v>
      </c>
      <c r="P23" s="30">
        <v>60.129634857177734</v>
      </c>
      <c r="Q23" s="30">
        <v>60.908519744873047</v>
      </c>
      <c r="R23" s="30">
        <v>61.56585693359375</v>
      </c>
      <c r="S23" s="30">
        <v>62.127922058105469</v>
      </c>
      <c r="T23" s="30">
        <v>62.614948272705078</v>
      </c>
      <c r="U23" s="30">
        <v>63.430126190185547</v>
      </c>
      <c r="V23" s="30">
        <v>63.721710205078125</v>
      </c>
    </row>
    <row r="24" spans="1:22" ht="29" x14ac:dyDescent="0.35">
      <c r="A24" s="55" t="s">
        <v>59</v>
      </c>
      <c r="B24" s="7" t="s">
        <v>60</v>
      </c>
      <c r="C24" s="13" t="s">
        <v>54</v>
      </c>
      <c r="D24" s="37">
        <v>1441.345458984375</v>
      </c>
      <c r="E24" s="38">
        <v>1441.345458984375</v>
      </c>
      <c r="F24" s="38">
        <v>1441.345458984375</v>
      </c>
      <c r="G24" s="38">
        <v>1441.345458984375</v>
      </c>
      <c r="H24" s="38">
        <v>1441.345458984375</v>
      </c>
      <c r="I24" s="38">
        <v>1441.345458984375</v>
      </c>
      <c r="J24" s="38">
        <v>1441.345458984375</v>
      </c>
      <c r="K24" s="38">
        <v>1441.345458984375</v>
      </c>
      <c r="L24" s="38">
        <v>1441.345458984375</v>
      </c>
      <c r="M24" s="38">
        <v>1441.345458984375</v>
      </c>
      <c r="N24" s="38">
        <v>1441.345458984375</v>
      </c>
      <c r="O24" s="38">
        <v>1441.345458984375</v>
      </c>
      <c r="P24" s="38">
        <v>1441.345458984375</v>
      </c>
      <c r="Q24" s="38">
        <v>1441.345458984375</v>
      </c>
      <c r="R24" s="38">
        <v>1441.345458984375</v>
      </c>
      <c r="S24" s="38">
        <v>1441.345458984375</v>
      </c>
      <c r="T24" s="38">
        <v>1441.345458984375</v>
      </c>
      <c r="U24" s="38">
        <v>1441.345458984375</v>
      </c>
      <c r="V24" s="38">
        <v>1441.345458984375</v>
      </c>
    </row>
    <row r="25" spans="1:22" ht="29" x14ac:dyDescent="0.35">
      <c r="A25" s="55" t="s">
        <v>55</v>
      </c>
      <c r="B25" s="7" t="s">
        <v>56</v>
      </c>
      <c r="C25" s="13"/>
      <c r="D25" s="29">
        <v>69</v>
      </c>
      <c r="E25" s="30">
        <v>69</v>
      </c>
      <c r="F25" s="30">
        <v>69</v>
      </c>
      <c r="G25" s="30">
        <v>69</v>
      </c>
      <c r="H25" s="30">
        <v>69</v>
      </c>
      <c r="I25" s="30">
        <v>69</v>
      </c>
      <c r="J25" s="30">
        <v>69</v>
      </c>
      <c r="K25" s="30">
        <v>69</v>
      </c>
      <c r="L25" s="30">
        <v>69</v>
      </c>
      <c r="M25" s="30">
        <v>69</v>
      </c>
      <c r="N25" s="30">
        <v>69</v>
      </c>
      <c r="O25" s="30">
        <v>69</v>
      </c>
      <c r="P25" s="30">
        <v>69</v>
      </c>
      <c r="Q25" s="30">
        <v>69</v>
      </c>
      <c r="R25" s="30">
        <v>69</v>
      </c>
      <c r="S25" s="30">
        <v>69</v>
      </c>
      <c r="T25" s="30">
        <v>69</v>
      </c>
      <c r="U25" s="30">
        <v>69</v>
      </c>
      <c r="V25" s="30">
        <v>69</v>
      </c>
    </row>
    <row r="26" spans="1:22" ht="29" x14ac:dyDescent="0.35">
      <c r="A26" s="55" t="s">
        <v>57</v>
      </c>
      <c r="B26" s="7" t="s">
        <v>58</v>
      </c>
      <c r="C26" s="13"/>
      <c r="D26" s="35">
        <v>2</v>
      </c>
      <c r="E26" s="36">
        <v>2</v>
      </c>
      <c r="F26" s="36">
        <v>2</v>
      </c>
      <c r="G26" s="36">
        <v>2</v>
      </c>
      <c r="H26" s="36">
        <v>2</v>
      </c>
      <c r="I26" s="36">
        <v>2</v>
      </c>
      <c r="J26" s="36">
        <v>2</v>
      </c>
      <c r="K26" s="36">
        <v>2</v>
      </c>
      <c r="L26" s="36">
        <v>2</v>
      </c>
      <c r="M26" s="36">
        <v>2</v>
      </c>
      <c r="N26" s="36">
        <v>2</v>
      </c>
      <c r="O26" s="36">
        <v>2</v>
      </c>
      <c r="P26" s="36">
        <v>2</v>
      </c>
      <c r="Q26" s="36">
        <v>2</v>
      </c>
      <c r="R26" s="36">
        <v>2</v>
      </c>
      <c r="S26" s="36">
        <v>2</v>
      </c>
      <c r="T26" s="36">
        <v>2</v>
      </c>
      <c r="U26" s="36">
        <v>2</v>
      </c>
      <c r="V26" s="36">
        <v>2</v>
      </c>
    </row>
    <row r="27" spans="1:22" x14ac:dyDescent="0.35">
      <c r="A27" s="55" t="s">
        <v>73</v>
      </c>
      <c r="B27" s="7" t="s">
        <v>74</v>
      </c>
      <c r="C27" s="13"/>
      <c r="D27" s="31">
        <v>6570</v>
      </c>
      <c r="E27" s="32">
        <v>6570</v>
      </c>
      <c r="F27" s="32">
        <v>6570</v>
      </c>
      <c r="G27" s="32">
        <v>6570</v>
      </c>
      <c r="H27" s="32">
        <v>6570</v>
      </c>
      <c r="I27" s="32">
        <v>6570</v>
      </c>
      <c r="J27" s="32">
        <v>6570</v>
      </c>
      <c r="K27" s="32">
        <v>6570</v>
      </c>
      <c r="L27" s="32">
        <v>6570</v>
      </c>
      <c r="M27" s="32">
        <v>6570</v>
      </c>
      <c r="N27" s="32">
        <v>6570</v>
      </c>
      <c r="O27" s="32">
        <v>6570</v>
      </c>
      <c r="P27" s="32">
        <v>6570</v>
      </c>
      <c r="Q27" s="32">
        <v>6570</v>
      </c>
      <c r="R27" s="32">
        <v>6570</v>
      </c>
      <c r="S27" s="32">
        <v>6570</v>
      </c>
      <c r="T27" s="32">
        <v>6570</v>
      </c>
      <c r="U27" s="32">
        <v>6570</v>
      </c>
      <c r="V27" s="32">
        <v>6570</v>
      </c>
    </row>
    <row r="28" spans="1:22" x14ac:dyDescent="0.35">
      <c r="A28" s="55" t="s">
        <v>75</v>
      </c>
      <c r="B28" s="7" t="s">
        <v>76</v>
      </c>
      <c r="C28" s="13"/>
      <c r="D28" s="35">
        <v>2.3546640872955322</v>
      </c>
      <c r="E28" s="36">
        <v>2.5874953269958496</v>
      </c>
      <c r="F28" s="36">
        <v>2.5874953269958496</v>
      </c>
      <c r="G28" s="36">
        <v>2.5874953269958496</v>
      </c>
      <c r="H28" s="36">
        <v>2.5706901550292969</v>
      </c>
      <c r="I28" s="36">
        <v>2.5503711700439453</v>
      </c>
      <c r="J28" s="36">
        <v>2.5298521518707275</v>
      </c>
      <c r="K28" s="36">
        <v>2.511143684387207</v>
      </c>
      <c r="L28" s="36">
        <v>2.4931292533874512</v>
      </c>
      <c r="M28" s="36">
        <v>2.4766414165496826</v>
      </c>
      <c r="N28" s="36">
        <v>2.4593744277954102</v>
      </c>
      <c r="O28" s="36">
        <v>2.4427294731140137</v>
      </c>
      <c r="P28" s="36">
        <v>2.4262247085571289</v>
      </c>
      <c r="Q28" s="36">
        <v>2.4107494354248047</v>
      </c>
      <c r="R28" s="36">
        <v>2.3966925144195557</v>
      </c>
      <c r="S28" s="36">
        <v>2.3823456764221191</v>
      </c>
      <c r="T28" s="36">
        <v>2.3678970336914063</v>
      </c>
      <c r="U28" s="36">
        <v>2.3405966758728027</v>
      </c>
      <c r="V28" s="36">
        <v>2.3310613632202148</v>
      </c>
    </row>
    <row r="29" spans="1:22" x14ac:dyDescent="0.35">
      <c r="A29" s="55" t="s">
        <v>77</v>
      </c>
      <c r="B29" s="7" t="s">
        <v>78</v>
      </c>
      <c r="C29" s="13" t="s">
        <v>79</v>
      </c>
      <c r="D29" s="31">
        <v>133320984</v>
      </c>
      <c r="E29" s="32">
        <v>133320984</v>
      </c>
      <c r="F29" s="32">
        <v>133320984</v>
      </c>
      <c r="G29" s="32">
        <v>133320984</v>
      </c>
      <c r="H29" s="32">
        <v>133320984</v>
      </c>
      <c r="I29" s="32">
        <v>133320984</v>
      </c>
      <c r="J29" s="32">
        <v>133320984</v>
      </c>
      <c r="K29" s="32">
        <v>133320984</v>
      </c>
      <c r="L29" s="32">
        <v>133320984</v>
      </c>
      <c r="M29" s="32">
        <v>133320984</v>
      </c>
      <c r="N29" s="32">
        <v>133320984</v>
      </c>
      <c r="O29" s="32">
        <v>133320984</v>
      </c>
      <c r="P29" s="32">
        <v>133320984</v>
      </c>
      <c r="Q29" s="32">
        <v>133320984</v>
      </c>
      <c r="R29" s="32">
        <v>133320984</v>
      </c>
      <c r="S29" s="32">
        <v>133320984</v>
      </c>
      <c r="T29" s="32">
        <v>133320984</v>
      </c>
      <c r="U29" s="32">
        <v>133320984</v>
      </c>
      <c r="V29" s="32">
        <v>133320984</v>
      </c>
    </row>
    <row r="30" spans="1:22" x14ac:dyDescent="0.35">
      <c r="A30" s="55" t="s">
        <v>82</v>
      </c>
      <c r="B30" s="7" t="s">
        <v>83</v>
      </c>
      <c r="C30" s="13" t="s">
        <v>41</v>
      </c>
      <c r="D30" s="31">
        <v>295389.15625</v>
      </c>
      <c r="E30" s="32">
        <v>302544.8125</v>
      </c>
      <c r="F30" s="32">
        <v>302544.8125</v>
      </c>
      <c r="G30" s="32">
        <v>302544.8125</v>
      </c>
      <c r="H30" s="32">
        <v>301700.96875</v>
      </c>
      <c r="I30" s="32">
        <v>301143.6875</v>
      </c>
      <c r="J30" s="32">
        <v>300752.71875</v>
      </c>
      <c r="K30" s="32">
        <v>300286.65625</v>
      </c>
      <c r="L30" s="32">
        <v>299821.65625</v>
      </c>
      <c r="M30" s="32">
        <v>299086.28125</v>
      </c>
      <c r="N30" s="32">
        <v>298564.75</v>
      </c>
      <c r="O30" s="32">
        <v>298207.46875</v>
      </c>
      <c r="P30" s="32">
        <v>297712.75</v>
      </c>
      <c r="Q30" s="32">
        <v>297282.84375</v>
      </c>
      <c r="R30" s="32">
        <v>296691.5625</v>
      </c>
      <c r="S30" s="32">
        <v>296227.40625</v>
      </c>
      <c r="T30" s="32">
        <v>295852.75</v>
      </c>
      <c r="U30" s="32">
        <v>295082.96875</v>
      </c>
      <c r="V30" s="32">
        <v>294775.59375</v>
      </c>
    </row>
    <row r="31" spans="1:22" ht="29" x14ac:dyDescent="0.35">
      <c r="A31" s="55" t="s">
        <v>99</v>
      </c>
      <c r="B31" s="7" t="s">
        <v>100</v>
      </c>
      <c r="C31" s="13" t="s">
        <v>32</v>
      </c>
      <c r="D31" s="33">
        <v>230.80180358886719</v>
      </c>
      <c r="E31" s="34">
        <v>219.31826782226563</v>
      </c>
      <c r="F31" s="34">
        <v>219.31826782226563</v>
      </c>
      <c r="G31" s="34">
        <v>219.31826782226563</v>
      </c>
      <c r="H31" s="34">
        <v>219.53898620605469</v>
      </c>
      <c r="I31" s="34">
        <v>220.52281188964844</v>
      </c>
      <c r="J31" s="34">
        <v>221.70652770996094</v>
      </c>
      <c r="K31" s="34">
        <v>222.94880676269531</v>
      </c>
      <c r="L31" s="34">
        <v>224.2020263671875</v>
      </c>
      <c r="M31" s="34">
        <v>225.48548889160156</v>
      </c>
      <c r="N31" s="34">
        <v>226.78155517578125</v>
      </c>
      <c r="O31" s="34">
        <v>227.60089111328125</v>
      </c>
      <c r="P31" s="34">
        <v>228.25944519042969</v>
      </c>
      <c r="Q31" s="34">
        <v>228.96195983886719</v>
      </c>
      <c r="R31" s="34">
        <v>229.24899291992188</v>
      </c>
      <c r="S31" s="34">
        <v>229.62882995605469</v>
      </c>
      <c r="T31" s="34">
        <v>230.06982421875</v>
      </c>
      <c r="U31" s="34">
        <v>231.53900146484375</v>
      </c>
      <c r="V31" s="34">
        <v>232.35231018066406</v>
      </c>
    </row>
    <row r="32" spans="1:22" ht="29" x14ac:dyDescent="0.35">
      <c r="A32" s="55" t="s">
        <v>93</v>
      </c>
      <c r="B32" s="7" t="s">
        <v>94</v>
      </c>
      <c r="C32" s="13" t="s">
        <v>32</v>
      </c>
      <c r="D32" s="29">
        <v>84.994430541992188</v>
      </c>
      <c r="E32" s="34">
        <v>106.73555755615234</v>
      </c>
      <c r="F32" s="34">
        <v>106.73555755615234</v>
      </c>
      <c r="G32" s="34">
        <v>106.73555755615234</v>
      </c>
      <c r="H32" s="34">
        <v>104.54854583740234</v>
      </c>
      <c r="I32" s="34">
        <v>103.04926300048828</v>
      </c>
      <c r="J32" s="34">
        <v>101.59754943847656</v>
      </c>
      <c r="K32" s="34">
        <v>100.11474609375</v>
      </c>
      <c r="L32" s="30">
        <v>98.62078857421875</v>
      </c>
      <c r="M32" s="30">
        <v>96.994720458984375</v>
      </c>
      <c r="N32" s="30">
        <v>95.428199768066406</v>
      </c>
      <c r="O32" s="30">
        <v>93.966339111328125</v>
      </c>
      <c r="P32" s="30">
        <v>92.481468200683594</v>
      </c>
      <c r="Q32" s="30">
        <v>91.002235412597656</v>
      </c>
      <c r="R32" s="30">
        <v>89.459907531738281</v>
      </c>
      <c r="S32" s="30">
        <v>87.959762573242188</v>
      </c>
      <c r="T32" s="30">
        <v>86.492996215820313</v>
      </c>
      <c r="U32" s="30">
        <v>83.490608215332031</v>
      </c>
      <c r="V32" s="30">
        <v>82.101905822753906</v>
      </c>
    </row>
    <row r="33" spans="1:22" ht="29" x14ac:dyDescent="0.35">
      <c r="A33" s="55" t="s">
        <v>95</v>
      </c>
      <c r="B33" s="7" t="s">
        <v>96</v>
      </c>
      <c r="C33" s="13" t="s">
        <v>32</v>
      </c>
      <c r="D33" s="29">
        <v>75.087532043457031</v>
      </c>
      <c r="E33" s="30">
        <v>96.220512390136719</v>
      </c>
      <c r="F33" s="30">
        <v>96.220512390136719</v>
      </c>
      <c r="G33" s="30">
        <v>96.220512390136719</v>
      </c>
      <c r="H33" s="30">
        <v>94.12750244140625</v>
      </c>
      <c r="I33" s="30">
        <v>92.690597534179688</v>
      </c>
      <c r="J33" s="30">
        <v>91.301536560058594</v>
      </c>
      <c r="K33" s="30">
        <v>89.879142761230469</v>
      </c>
      <c r="L33" s="30">
        <v>88.447738647460938</v>
      </c>
      <c r="M33" s="30">
        <v>86.879936218261719</v>
      </c>
      <c r="N33" s="30">
        <v>85.366111755371094</v>
      </c>
      <c r="O33" s="30">
        <v>83.9483642578125</v>
      </c>
      <c r="P33" s="30">
        <v>82.384300231933594</v>
      </c>
      <c r="Q33" s="30">
        <v>80.957557678222656</v>
      </c>
      <c r="R33" s="30">
        <v>79.464874267578125</v>
      </c>
      <c r="S33" s="30">
        <v>78.012794494628906</v>
      </c>
      <c r="T33" s="30">
        <v>76.5948486328125</v>
      </c>
      <c r="U33" s="30">
        <v>73.641708374023438</v>
      </c>
      <c r="V33" s="30">
        <v>72.282203674316406</v>
      </c>
    </row>
    <row r="34" spans="1:22" ht="43.5" x14ac:dyDescent="0.35">
      <c r="A34" s="55" t="s">
        <v>97</v>
      </c>
      <c r="B34" s="7" t="s">
        <v>98</v>
      </c>
      <c r="C34" s="13" t="s">
        <v>32</v>
      </c>
      <c r="D34" s="29">
        <v>42.869583129882813</v>
      </c>
      <c r="E34" s="59">
        <v>8.1719299771521037E-8</v>
      </c>
      <c r="F34" s="59">
        <v>8.1719299771521037E-8</v>
      </c>
      <c r="G34" s="59">
        <v>8.1719299771521037E-8</v>
      </c>
      <c r="H34" s="36">
        <v>4.2190093994140625</v>
      </c>
      <c r="I34" s="36">
        <v>7.1378355026245117</v>
      </c>
      <c r="J34" s="30">
        <v>10.077930450439453</v>
      </c>
      <c r="K34" s="30">
        <v>13.030792236328125</v>
      </c>
      <c r="L34" s="30">
        <v>16.003341674804688</v>
      </c>
      <c r="M34" s="30">
        <v>19.063531875610352</v>
      </c>
      <c r="N34" s="30">
        <v>22.155834197998047</v>
      </c>
      <c r="O34" s="30">
        <v>25.131135940551758</v>
      </c>
      <c r="P34" s="30">
        <v>28.070135116577148</v>
      </c>
      <c r="Q34" s="30">
        <v>31.022403717041016</v>
      </c>
      <c r="R34" s="30">
        <v>33.983993530273438</v>
      </c>
      <c r="S34" s="30">
        <v>36.950691223144531</v>
      </c>
      <c r="T34" s="30">
        <v>39.915050506591797</v>
      </c>
      <c r="U34" s="30">
        <v>45.784507751464844</v>
      </c>
      <c r="V34" s="30">
        <v>48.564529418945313</v>
      </c>
    </row>
    <row r="35" spans="1:22" x14ac:dyDescent="0.35">
      <c r="A35" s="55"/>
      <c r="B35" s="7"/>
      <c r="C35" s="13"/>
      <c r="D35" s="29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x14ac:dyDescent="0.35">
      <c r="A36" s="54"/>
      <c r="B36" s="8"/>
      <c r="C36" s="14"/>
      <c r="D36" s="27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8" spans="1:22" x14ac:dyDescent="0.35">
      <c r="B38" s="49" t="s">
        <v>80</v>
      </c>
      <c r="C38" s="48" t="s">
        <v>40</v>
      </c>
    </row>
    <row r="39" spans="1:22" x14ac:dyDescent="0.35">
      <c r="B39" s="49" t="s">
        <v>63</v>
      </c>
      <c r="C39" s="48" t="s">
        <v>54</v>
      </c>
      <c r="D39" s="48">
        <f t="shared" ref="D39:V39" si="0">D25*D26*D24</f>
        <v>198905.67333984375</v>
      </c>
      <c r="E39" s="48">
        <f t="shared" si="0"/>
        <v>198905.67333984375</v>
      </c>
      <c r="F39" s="48">
        <f t="shared" si="0"/>
        <v>198905.67333984375</v>
      </c>
      <c r="G39" s="48">
        <f t="shared" si="0"/>
        <v>198905.67333984375</v>
      </c>
      <c r="H39" s="48">
        <f t="shared" si="0"/>
        <v>198905.67333984375</v>
      </c>
      <c r="I39" s="48">
        <f t="shared" si="0"/>
        <v>198905.67333984375</v>
      </c>
      <c r="J39" s="48">
        <f t="shared" si="0"/>
        <v>198905.67333984375</v>
      </c>
      <c r="K39" s="48">
        <f t="shared" si="0"/>
        <v>198905.67333984375</v>
      </c>
      <c r="L39" s="48">
        <f t="shared" si="0"/>
        <v>198905.67333984375</v>
      </c>
      <c r="M39" s="48">
        <f t="shared" si="0"/>
        <v>198905.67333984375</v>
      </c>
      <c r="N39" s="48">
        <f t="shared" si="0"/>
        <v>198905.67333984375</v>
      </c>
      <c r="O39" s="48">
        <f t="shared" si="0"/>
        <v>198905.67333984375</v>
      </c>
      <c r="P39" s="48">
        <f t="shared" si="0"/>
        <v>198905.67333984375</v>
      </c>
      <c r="Q39" s="48">
        <f t="shared" si="0"/>
        <v>198905.67333984375</v>
      </c>
      <c r="R39" s="48">
        <f t="shared" si="0"/>
        <v>198905.67333984375</v>
      </c>
      <c r="S39" s="48">
        <f t="shared" si="0"/>
        <v>198905.67333984375</v>
      </c>
      <c r="T39" s="48">
        <f t="shared" si="0"/>
        <v>198905.67333984375</v>
      </c>
      <c r="U39" s="48">
        <f t="shared" si="0"/>
        <v>198905.67333984375</v>
      </c>
      <c r="V39" s="48">
        <f t="shared" si="0"/>
        <v>198905.67333984375</v>
      </c>
    </row>
    <row r="41" spans="1:22" x14ac:dyDescent="0.35">
      <c r="B41" s="49" t="s">
        <v>64</v>
      </c>
      <c r="C41" s="48" t="s">
        <v>86</v>
      </c>
      <c r="D41" s="48">
        <f t="shared" ref="D41:V41" si="1">D21/(D20+D39*D8/1000)</f>
        <v>0.51902338136690618</v>
      </c>
      <c r="E41" s="48">
        <f t="shared" si="1"/>
        <v>0.55382362363503435</v>
      </c>
      <c r="F41" s="48">
        <f t="shared" si="1"/>
        <v>0.54952711414776378</v>
      </c>
      <c r="G41" s="48">
        <f t="shared" si="1"/>
        <v>0.54529675527101107</v>
      </c>
      <c r="H41" s="48">
        <f t="shared" si="1"/>
        <v>0.54391770489471836</v>
      </c>
      <c r="I41" s="48">
        <f t="shared" si="1"/>
        <v>0.5421833727183154</v>
      </c>
      <c r="J41" s="48">
        <f t="shared" si="1"/>
        <v>0.54042206331862275</v>
      </c>
      <c r="K41" s="48">
        <f t="shared" si="1"/>
        <v>0.53858987009264103</v>
      </c>
      <c r="L41" s="48">
        <f t="shared" si="1"/>
        <v>0.53672921189964606</v>
      </c>
      <c r="M41" s="48">
        <f t="shared" si="1"/>
        <v>0.53488625415348123</v>
      </c>
      <c r="N41" s="48">
        <f t="shared" si="1"/>
        <v>0.53304269004037652</v>
      </c>
      <c r="O41" s="48">
        <f t="shared" si="1"/>
        <v>0.53107546388638183</v>
      </c>
      <c r="P41" s="48">
        <f t="shared" si="1"/>
        <v>0.52916509368763354</v>
      </c>
      <c r="Q41" s="48">
        <f t="shared" si="1"/>
        <v>0.52717017238531361</v>
      </c>
      <c r="R41" s="48">
        <f t="shared" si="1"/>
        <v>0.5251494107824064</v>
      </c>
      <c r="S41" s="48">
        <f t="shared" si="1"/>
        <v>0.52313129601585817</v>
      </c>
      <c r="T41" s="48">
        <f t="shared" si="1"/>
        <v>0.52110975670983273</v>
      </c>
      <c r="U41" s="48">
        <f t="shared" si="1"/>
        <v>0.51696125418367944</v>
      </c>
      <c r="V41" s="48">
        <f t="shared" si="1"/>
        <v>0.51451390756720849</v>
      </c>
    </row>
    <row r="43" spans="1:22" x14ac:dyDescent="0.35">
      <c r="B43" s="49" t="s">
        <v>81</v>
      </c>
      <c r="C43" s="48" t="s">
        <v>86</v>
      </c>
      <c r="D43" s="48">
        <f t="shared" ref="D43:V43" si="2">D22/(D22+D20)</f>
        <v>7.8351313879764614E-2</v>
      </c>
      <c r="E43" s="48">
        <f t="shared" si="2"/>
        <v>0</v>
      </c>
      <c r="F43" s="48">
        <f t="shared" si="2"/>
        <v>0</v>
      </c>
      <c r="G43" s="48">
        <f t="shared" si="2"/>
        <v>0</v>
      </c>
      <c r="H43" s="48">
        <f t="shared" si="2"/>
        <v>8.175815704169493E-3</v>
      </c>
      <c r="I43" s="48">
        <f t="shared" si="2"/>
        <v>1.368462781503579E-2</v>
      </c>
      <c r="J43" s="48">
        <f t="shared" si="2"/>
        <v>1.9134030223284356E-2</v>
      </c>
      <c r="K43" s="48">
        <f t="shared" si="2"/>
        <v>2.4560810042310185E-2</v>
      </c>
      <c r="L43" s="48">
        <f t="shared" si="2"/>
        <v>2.9976675601568022E-2</v>
      </c>
      <c r="M43" s="48">
        <f t="shared" si="2"/>
        <v>3.5388956998627631E-2</v>
      </c>
      <c r="N43" s="48">
        <f t="shared" si="2"/>
        <v>4.078690096526371E-2</v>
      </c>
      <c r="O43" s="48">
        <f t="shared" si="2"/>
        <v>4.6177335925801928E-2</v>
      </c>
      <c r="P43" s="48">
        <f t="shared" si="2"/>
        <v>5.1590669128730116E-2</v>
      </c>
      <c r="Q43" s="48">
        <f t="shared" si="2"/>
        <v>5.6966160188053859E-2</v>
      </c>
      <c r="R43" s="48">
        <f t="shared" si="2"/>
        <v>6.2342291579376818E-2</v>
      </c>
      <c r="S43" s="48">
        <f t="shared" si="2"/>
        <v>6.7697012684387312E-2</v>
      </c>
      <c r="T43" s="48">
        <f t="shared" si="2"/>
        <v>7.3030289919108773E-2</v>
      </c>
      <c r="U43" s="48">
        <f t="shared" si="2"/>
        <v>8.3652240369619393E-2</v>
      </c>
      <c r="V43" s="48">
        <f t="shared" si="2"/>
        <v>8.8440000043580005E-2</v>
      </c>
    </row>
    <row r="45" spans="1:22" x14ac:dyDescent="0.35">
      <c r="B45" s="49" t="s">
        <v>91</v>
      </c>
      <c r="C45" s="48" t="s">
        <v>85</v>
      </c>
      <c r="D45" s="48">
        <f>(D19-Sheet3!$C17)*1/(Sheet3!$C16*1000/(Sheet3!$C20*Sheet3!$C19)-ELINK!D18*1000/(ELINK!D21*ELINK!D27))</f>
        <v>76.082414444855445</v>
      </c>
      <c r="E45" s="48" t="s">
        <v>92</v>
      </c>
      <c r="F45" s="48" t="s">
        <v>92</v>
      </c>
      <c r="G45" s="48" t="s">
        <v>92</v>
      </c>
      <c r="H45" s="48">
        <f>(H19-Sheet3!$C17)*1/(Sheet3!$C16*1000/(Sheet3!$C20*Sheet3!$C19)-ELINK!H18*1000/(ELINK!H21*ELINK!H27))</f>
        <v>1812.7684263293829</v>
      </c>
      <c r="I45" s="48">
        <f>(I19-Sheet3!$C17)*1/(Sheet3!$C16*1000/(Sheet3!$C20*Sheet3!$C19)-ELINK!I18*1000/(ELINK!I21*ELINK!I27))</f>
        <v>926.45197244930489</v>
      </c>
      <c r="J45" s="48">
        <f>(J19-Sheet3!$C17)*1/(Sheet3!$C16*1000/(Sheet3!$C20*Sheet3!$C19)-ELINK!J18*1000/(ELINK!J21*ELINK!J27))</f>
        <v>605.37587337777086</v>
      </c>
      <c r="K45" s="48">
        <f>(K19-Sheet3!$C17)*1/(Sheet3!$C16*1000/(Sheet3!$C20*Sheet3!$C19)-ELINK!K18*1000/(ELINK!K21*ELINK!K27))</f>
        <v>442.11352857099587</v>
      </c>
      <c r="L45" s="48">
        <f>(L19-Sheet3!$C17)*1/(Sheet3!$C16*1000/(Sheet3!$C20*Sheet3!$C19)-ELINK!L18*1000/(ELINK!L21*ELINK!L27))</f>
        <v>341.91579442595088</v>
      </c>
      <c r="M45" s="48">
        <f>(M19-Sheet3!$C17)*1/(Sheet3!$C16*1000/(Sheet3!$C20*Sheet3!$C19)-ELINK!M18*1000/(ELINK!M21*ELINK!M27))</f>
        <v>273.1761588523878</v>
      </c>
      <c r="N45" s="48">
        <f>(N19-Sheet3!$C17)*1/(Sheet3!$C16*1000/(Sheet3!$C20*Sheet3!$C19)-ELINK!N18*1000/(ELINK!N21*ELINK!N27))</f>
        <v>223.21946928812451</v>
      </c>
      <c r="O45" s="48">
        <f>(O19-Sheet3!$C17)*1/(Sheet3!$C16*1000/(Sheet3!$C20*Sheet3!$C19)-ELINK!O18*1000/(ELINK!O21*ELINK!O27))</f>
        <v>187.16328450120665</v>
      </c>
      <c r="P45" s="48">
        <f>(P19-Sheet3!$C17)*1/(Sheet3!$C16*1000/(Sheet3!$C20*Sheet3!$C19)-ELINK!P18*1000/(ELINK!P21*ELINK!P27))</f>
        <v>157.88130361993348</v>
      </c>
      <c r="Q45" s="48">
        <f>(Q19-Sheet3!$C17)*1/(Sheet3!$C16*1000/(Sheet3!$C20*Sheet3!$C19)-ELINK!Q18*1000/(ELINK!Q21*ELINK!Q27))</f>
        <v>135.10001571627143</v>
      </c>
      <c r="R45" s="48">
        <f>(R19-Sheet3!$C17)*1/(Sheet3!$C16*1000/(Sheet3!$C20*Sheet3!$C19)-ELINK!R18*1000/(ELINK!R21*ELINK!R27))</f>
        <v>116.55640574209181</v>
      </c>
      <c r="S45" s="48">
        <f>(S19-Sheet3!$C17)*1/(Sheet3!$C16*1000/(Sheet3!$C20*Sheet3!$C19)-ELINK!S18*1000/(ELINK!S21*ELINK!S27))</f>
        <v>100.81694910081271</v>
      </c>
      <c r="T45" s="48">
        <f>(T19-Sheet3!$C17)*1/(Sheet3!$C16*1000/(Sheet3!$C20*Sheet3!$C19)-ELINK!T18*1000/(ELINK!T21*ELINK!T27))</f>
        <v>87.333099176785382</v>
      </c>
      <c r="U45" s="48">
        <f>(U19-Sheet3!$C17)*1/(Sheet3!$C16*1000/(Sheet3!$C20*Sheet3!$C19)-ELINK!U18*1000/(ELINK!U21*ELINK!U27))</f>
        <v>66.005009619991341</v>
      </c>
      <c r="V45" s="48">
        <f>(V19-Sheet3!$C17)*1/(Sheet3!$C16*1000/(Sheet3!$C20*Sheet3!$C19)-ELINK!V18*1000/(ELINK!V21*ELINK!V27))</f>
        <v>59.091358722956649</v>
      </c>
    </row>
    <row r="47" spans="1:22" x14ac:dyDescent="0.35">
      <c r="B47" s="49" t="s">
        <v>87</v>
      </c>
      <c r="C47" s="48" t="s">
        <v>88</v>
      </c>
      <c r="D47" s="48">
        <f t="shared" ref="D47:V47" si="3">D19+D45*1000*D18/(D27*D21)</f>
        <v>7.465620155061059E-2</v>
      </c>
      <c r="E47" s="48" t="e">
        <f t="shared" si="3"/>
        <v>#VALUE!</v>
      </c>
      <c r="F47" s="48" t="e">
        <f t="shared" si="3"/>
        <v>#VALUE!</v>
      </c>
      <c r="G47" s="48" t="e">
        <f t="shared" si="3"/>
        <v>#VALUE!</v>
      </c>
      <c r="H47" s="48">
        <f t="shared" si="3"/>
        <v>0.71123225928401812</v>
      </c>
      <c r="I47" s="48">
        <f t="shared" si="3"/>
        <v>0.38635612724043955</v>
      </c>
      <c r="J47" s="48">
        <f t="shared" si="3"/>
        <v>0.26866682935890174</v>
      </c>
      <c r="K47" s="48">
        <f t="shared" si="3"/>
        <v>0.20882359971220649</v>
      </c>
      <c r="L47" s="48">
        <f t="shared" si="3"/>
        <v>0.17209647796458583</v>
      </c>
      <c r="M47" s="48">
        <f t="shared" si="3"/>
        <v>0.14690020994376679</v>
      </c>
      <c r="N47" s="48">
        <f t="shared" si="3"/>
        <v>0.12858876372803899</v>
      </c>
      <c r="O47" s="48">
        <f t="shared" si="3"/>
        <v>0.11537249791401481</v>
      </c>
      <c r="P47" s="48">
        <f t="shared" si="3"/>
        <v>0.10463929235787697</v>
      </c>
      <c r="Q47" s="48">
        <f t="shared" si="3"/>
        <v>9.6288892605381468E-2</v>
      </c>
      <c r="R47" s="48">
        <f t="shared" si="3"/>
        <v>8.9491798569540273E-2</v>
      </c>
      <c r="S47" s="48">
        <f t="shared" si="3"/>
        <v>8.3722556927120953E-2</v>
      </c>
      <c r="T47" s="48">
        <f t="shared" si="3"/>
        <v>7.8780099874454307E-2</v>
      </c>
      <c r="U47" s="48">
        <f t="shared" si="3"/>
        <v>7.0962364788123816E-2</v>
      </c>
      <c r="V47" s="48">
        <f t="shared" si="3"/>
        <v>6.8428190733365549E-2</v>
      </c>
    </row>
  </sheetData>
  <sheetProtection sheet="1" objects="1" scenarios="1"/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ELINK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260350</xdr:colOff>
                <xdr:row>5</xdr:row>
                <xdr:rowOff>50800</xdr:rowOff>
              </to>
            </anchor>
          </controlPr>
        </control>
      </mc:Choice>
      <mc:Fallback>
        <control shapeId="1026" r:id="rId4" name="ELINK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"/>
  <sheetViews>
    <sheetView tabSelected="1" topLeftCell="A22" workbookViewId="0">
      <selection activeCell="D35" sqref="D35"/>
    </sheetView>
  </sheetViews>
  <sheetFormatPr baseColWidth="10" defaultColWidth="8.7265625" defaultRowHeight="14.5" x14ac:dyDescent="0.35"/>
  <cols>
    <col min="1" max="1" width="40.81640625" customWidth="1"/>
    <col min="2" max="2" width="10.7265625" customWidth="1"/>
    <col min="3" max="4" width="10.54296875" customWidth="1"/>
  </cols>
  <sheetData>
    <row r="1" spans="1:8" x14ac:dyDescent="0.35">
      <c r="A1" s="2"/>
      <c r="B1" s="9"/>
      <c r="C1" s="15" t="s">
        <v>1</v>
      </c>
      <c r="D1" s="16" t="s">
        <v>8</v>
      </c>
    </row>
    <row r="2" spans="1:8" x14ac:dyDescent="0.35">
      <c r="A2" s="3"/>
      <c r="B2" s="10"/>
      <c r="C2" s="17"/>
      <c r="D2" s="18"/>
    </row>
    <row r="3" spans="1:8" x14ac:dyDescent="0.35">
      <c r="A3" s="3"/>
      <c r="B3" s="10"/>
      <c r="C3" s="17"/>
      <c r="D3" s="18"/>
    </row>
    <row r="4" spans="1:8" x14ac:dyDescent="0.35">
      <c r="A4" s="3"/>
      <c r="B4" s="10"/>
      <c r="C4" s="17"/>
      <c r="D4" s="18"/>
    </row>
    <row r="5" spans="1:8" x14ac:dyDescent="0.35">
      <c r="A5" s="3"/>
      <c r="B5" s="10"/>
      <c r="C5" s="17"/>
      <c r="D5" s="18"/>
    </row>
    <row r="6" spans="1:8" x14ac:dyDescent="0.35">
      <c r="A6" s="3"/>
      <c r="B6" s="11" t="s">
        <v>0</v>
      </c>
      <c r="C6" s="19" t="s">
        <v>7</v>
      </c>
      <c r="D6" s="20" t="s">
        <v>7</v>
      </c>
    </row>
    <row r="7" spans="1:8" x14ac:dyDescent="0.35">
      <c r="A7" s="4" t="s">
        <v>2</v>
      </c>
      <c r="B7" s="43" t="s">
        <v>3</v>
      </c>
      <c r="C7" s="21" t="s">
        <v>4</v>
      </c>
      <c r="D7" s="22" t="s">
        <v>4</v>
      </c>
      <c r="H7" s="1"/>
    </row>
    <row r="8" spans="1:8" x14ac:dyDescent="0.35">
      <c r="A8" s="5" t="s">
        <v>89</v>
      </c>
      <c r="B8" s="12" t="s">
        <v>90</v>
      </c>
      <c r="C8" s="23">
        <v>3.0000040531158447</v>
      </c>
      <c r="D8" s="24">
        <v>3.0000040531158447</v>
      </c>
    </row>
    <row r="9" spans="1:8" x14ac:dyDescent="0.35">
      <c r="A9" s="5"/>
      <c r="B9" s="12"/>
      <c r="C9" s="25"/>
      <c r="D9" s="26"/>
    </row>
    <row r="10" spans="1:8" x14ac:dyDescent="0.35">
      <c r="A10" s="6" t="s">
        <v>5</v>
      </c>
      <c r="B10" s="44" t="s">
        <v>3</v>
      </c>
      <c r="C10" s="27" t="s">
        <v>6</v>
      </c>
      <c r="D10" s="28" t="s">
        <v>6</v>
      </c>
    </row>
    <row r="11" spans="1:8" ht="21" customHeight="1" x14ac:dyDescent="0.35">
      <c r="A11" s="7" t="s">
        <v>17</v>
      </c>
      <c r="B11" s="13" t="s">
        <v>18</v>
      </c>
      <c r="C11" s="29">
        <v>55.382404327392578</v>
      </c>
      <c r="D11" s="30">
        <v>55.382404327392578</v>
      </c>
    </row>
    <row r="12" spans="1:8" ht="17.25" customHeight="1" x14ac:dyDescent="0.35">
      <c r="A12" s="7" t="s">
        <v>20</v>
      </c>
      <c r="B12" s="13" t="s">
        <v>21</v>
      </c>
      <c r="C12" s="31">
        <v>253381.46875</v>
      </c>
      <c r="D12" s="32">
        <v>253381.46875</v>
      </c>
    </row>
    <row r="13" spans="1:8" ht="30.75" customHeight="1" x14ac:dyDescent="0.35">
      <c r="A13" s="7" t="s">
        <v>23</v>
      </c>
      <c r="B13" s="13" t="s">
        <v>24</v>
      </c>
      <c r="C13" s="33">
        <v>359.67703247070313</v>
      </c>
      <c r="D13" s="34">
        <v>359.67703247070313</v>
      </c>
    </row>
    <row r="14" spans="1:8" ht="31.5" customHeight="1" x14ac:dyDescent="0.35">
      <c r="A14" s="7" t="s">
        <v>31</v>
      </c>
      <c r="B14" s="13" t="s">
        <v>32</v>
      </c>
      <c r="C14" s="35">
        <v>2.1247649192810059</v>
      </c>
      <c r="D14" s="36">
        <v>2.1247649192810059</v>
      </c>
    </row>
    <row r="15" spans="1:8" ht="31.5" customHeight="1" x14ac:dyDescent="0.35">
      <c r="A15" s="7" t="s">
        <v>34</v>
      </c>
      <c r="B15" s="13" t="s">
        <v>32</v>
      </c>
      <c r="C15" s="35">
        <v>2.1247649192810059</v>
      </c>
      <c r="D15" s="36">
        <v>2.1247649192810059</v>
      </c>
    </row>
    <row r="16" spans="1:8" ht="21" customHeight="1" x14ac:dyDescent="0.35">
      <c r="A16" s="7" t="s">
        <v>43</v>
      </c>
      <c r="B16" s="13" t="s">
        <v>44</v>
      </c>
      <c r="C16" s="37">
        <v>1696.5103759765625</v>
      </c>
      <c r="D16" s="38">
        <v>1696.5103759765625</v>
      </c>
    </row>
    <row r="17" spans="1:4" ht="24" customHeight="1" x14ac:dyDescent="0.35">
      <c r="A17" s="7" t="s">
        <v>46</v>
      </c>
      <c r="B17" s="13" t="s">
        <v>47</v>
      </c>
      <c r="C17" s="39">
        <v>4.6768464148044586E-2</v>
      </c>
      <c r="D17" s="40">
        <v>4.6768464148044586E-2</v>
      </c>
    </row>
    <row r="18" spans="1:4" ht="22.5" customHeight="1" x14ac:dyDescent="0.35">
      <c r="A18" s="7" t="s">
        <v>49</v>
      </c>
      <c r="B18" s="13" t="s">
        <v>41</v>
      </c>
      <c r="C18" s="31">
        <v>1272009.5</v>
      </c>
      <c r="D18" s="32">
        <v>1272009.5</v>
      </c>
    </row>
    <row r="19" spans="1:4" ht="16.5" customHeight="1" x14ac:dyDescent="0.35">
      <c r="A19" s="7" t="s">
        <v>51</v>
      </c>
      <c r="B19" s="13" t="s">
        <v>41</v>
      </c>
      <c r="C19" s="31">
        <v>704469.4375</v>
      </c>
      <c r="D19" s="32">
        <v>704469.4375</v>
      </c>
    </row>
    <row r="20" spans="1:4" ht="18.75" customHeight="1" x14ac:dyDescent="0.35">
      <c r="A20" s="7" t="s">
        <v>74</v>
      </c>
      <c r="B20" s="13"/>
      <c r="C20" s="31">
        <v>6570</v>
      </c>
      <c r="D20" s="32">
        <v>6570</v>
      </c>
    </row>
    <row r="21" spans="1:4" ht="18" customHeight="1" x14ac:dyDescent="0.35">
      <c r="A21" s="7" t="s">
        <v>76</v>
      </c>
      <c r="B21" s="13"/>
      <c r="C21" s="35">
        <v>1.2802044153213501</v>
      </c>
      <c r="D21" s="36">
        <v>1.2802044153213501</v>
      </c>
    </row>
    <row r="22" spans="1:4" ht="18.75" customHeight="1" x14ac:dyDescent="0.35">
      <c r="A22" s="7" t="s">
        <v>83</v>
      </c>
      <c r="B22" s="13" t="s">
        <v>41</v>
      </c>
      <c r="C22" s="31">
        <v>302545.21875</v>
      </c>
      <c r="D22" s="32">
        <v>302545.21875</v>
      </c>
    </row>
    <row r="23" spans="1:4" x14ac:dyDescent="0.35">
      <c r="A23" s="7"/>
      <c r="B23" s="13"/>
      <c r="C23" s="41"/>
      <c r="D23" s="42"/>
    </row>
    <row r="24" spans="1:4" x14ac:dyDescent="0.35">
      <c r="A24" s="8"/>
      <c r="B24" s="14"/>
      <c r="C24" s="27"/>
      <c r="D24" s="28"/>
    </row>
    <row r="26" spans="1:4" x14ac:dyDescent="0.35">
      <c r="A26" s="45" t="s">
        <v>80</v>
      </c>
    </row>
    <row r="28" spans="1:4" x14ac:dyDescent="0.35">
      <c r="A28" s="47" t="s">
        <v>84</v>
      </c>
      <c r="B28" s="46" t="s">
        <v>85</v>
      </c>
      <c r="C28" s="46">
        <v>30</v>
      </c>
      <c r="D28" s="46">
        <v>30</v>
      </c>
    </row>
    <row r="30" spans="1:4" x14ac:dyDescent="0.35">
      <c r="A30" s="49" t="s">
        <v>87</v>
      </c>
      <c r="B30" s="48" t="s">
        <v>88</v>
      </c>
      <c r="C30" s="45">
        <f>C17+C28*1000*C16/(C20*C19)</f>
        <v>5.7764857048842599E-2</v>
      </c>
      <c r="D30" s="45">
        <f>D17+D28*1000*D16/(D20*D19)</f>
        <v>5.7764857048842599E-2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ELINK</vt:lpstr>
      <vt:lpstr>Sheet3</vt:lpstr>
    </vt:vector>
  </TitlesOfParts>
  <Company>Thermoflow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Axel</dc:creator>
  <cp:lastModifiedBy>Axel Gérard</cp:lastModifiedBy>
  <dcterms:created xsi:type="dcterms:W3CDTF">2012-09-28T14:46:22Z</dcterms:created>
  <dcterms:modified xsi:type="dcterms:W3CDTF">2018-05-31T10:17:40Z</dcterms:modified>
</cp:coreProperties>
</file>